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a-llp.com\proj\Projects\ANY\K5\066104.000\09_Design\Drawings\Hwy\113673\400-Engineering\Roadway\EngData\Quantities\"/>
    </mc:Choice>
  </mc:AlternateContent>
  <xr:revisionPtr revIDLastSave="0" documentId="13_ncr:1_{11478EFD-48EA-4D5D-9F77-058F8ADEC720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UBSM1" sheetId="3" r:id="rId1"/>
    <sheet name="Sheet1" sheetId="4" r:id="rId2"/>
    <sheet name="Quantites - Estimate" sheetId="5" r:id="rId3"/>
  </sheets>
  <definedNames>
    <definedName name="_xlnm.Print_Area" localSheetId="2">'Quantites - Estimate'!$A$1:$K$21</definedName>
    <definedName name="_xlnm.Print_Area" localSheetId="0">SUBSM1!$A$1:$L$21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3" l="1"/>
  <c r="H21" i="3" s="1"/>
  <c r="G5" i="3"/>
  <c r="G21" i="3" s="1"/>
  <c r="F21" i="3"/>
  <c r="O10" i="3"/>
  <c r="O21" i="3" s="1"/>
  <c r="P7" i="3"/>
  <c r="I7" i="3"/>
  <c r="I21" i="3" s="1"/>
  <c r="T21" i="3"/>
  <c r="S21" i="3"/>
  <c r="R21" i="3"/>
  <c r="Q21" i="3"/>
  <c r="N21" i="3"/>
  <c r="M21" i="3"/>
  <c r="L21" i="3"/>
  <c r="K21" i="3"/>
  <c r="J21" i="3"/>
  <c r="W22" i="5"/>
  <c r="W21" i="5"/>
  <c r="W11" i="5"/>
  <c r="V11" i="5"/>
  <c r="W19" i="5"/>
  <c r="W16" i="5"/>
  <c r="W18" i="5"/>
  <c r="W17" i="5"/>
  <c r="V18" i="5"/>
  <c r="V17" i="5"/>
  <c r="V16" i="5"/>
  <c r="X8" i="5"/>
  <c r="W6" i="5"/>
  <c r="W7" i="5"/>
  <c r="W8" i="5"/>
  <c r="B12" i="5"/>
  <c r="D8" i="5"/>
  <c r="B12" i="3"/>
  <c r="D8" i="3"/>
  <c r="P8" i="3" s="1"/>
  <c r="S21" i="5"/>
  <c r="R21" i="5"/>
  <c r="Q21" i="5"/>
  <c r="P21" i="5"/>
  <c r="N21" i="5"/>
  <c r="M21" i="5"/>
  <c r="L21" i="5"/>
  <c r="K21" i="5"/>
  <c r="J21" i="5"/>
  <c r="I21" i="5"/>
  <c r="F12" i="5"/>
  <c r="F21" i="5" s="1"/>
  <c r="N10" i="5"/>
  <c r="O8" i="5"/>
  <c r="O7" i="5"/>
  <c r="H7" i="5"/>
  <c r="H21" i="5" s="1"/>
  <c r="G5" i="5"/>
  <c r="G21" i="5" s="1"/>
  <c r="P21" i="3" l="1"/>
  <c r="O21" i="5"/>
</calcChain>
</file>

<file path=xl/sharedStrings.xml><?xml version="1.0" encoding="utf-8"?>
<sst xmlns="http://schemas.openxmlformats.org/spreadsheetml/2006/main" count="121" uniqueCount="38">
  <si>
    <t>STATION TO STATION</t>
  </si>
  <si>
    <t>FT</t>
  </si>
  <si>
    <t>GUARDRAIL REMOVED</t>
  </si>
  <si>
    <t>EACH</t>
  </si>
  <si>
    <t>SY</t>
  </si>
  <si>
    <t>GUARDRAIL, BARRIER DESIGN, TYPE MGS</t>
  </si>
  <si>
    <t>BRIDGE TERMINAL ASSEMBLY, TYPE 1, BARRIER DESIGN</t>
  </si>
  <si>
    <t>IMPACT ATTENUATOR, TYPE 1 (BIDIRECTIONAL)</t>
  </si>
  <si>
    <t>2" ASPHALT CONCRETE WALK</t>
  </si>
  <si>
    <t>SF</t>
  </si>
  <si>
    <t>REMOVAL OF GROUND MOUNTED SIGN AND REERECTION</t>
  </si>
  <si>
    <t>REMOVAL OF GROUND MOUNTED POST SUPPORT AND DISPOSAL</t>
  </si>
  <si>
    <t>GROUND MOUNTED SUPPORT, NO. 3 POST</t>
  </si>
  <si>
    <t>BARRIER REFLECTOR, TYPE 2, BIDIRECTIONAL</t>
  </si>
  <si>
    <t>REF No.</t>
  </si>
  <si>
    <t>SIDE</t>
  </si>
  <si>
    <t>ANCHOR ASSEMBLY, MGS TYPE T</t>
  </si>
  <si>
    <t>RT</t>
  </si>
  <si>
    <t>GUARDRAIL, TYPE MGS</t>
  </si>
  <si>
    <t>GROUND MOUNTED SUPPORT, NO. 2. POST</t>
  </si>
  <si>
    <t>TIED CONCRETE BLOCK MAT WITH TYPE 2 UNDERLAYMENT</t>
  </si>
  <si>
    <t>5" AGGREGATE PAID FOR UNDER 608</t>
  </si>
  <si>
    <t>EXCAVATION/BACKFILL PAID FOR UNDER 608</t>
  </si>
  <si>
    <t>NOTES</t>
  </si>
  <si>
    <t>TO</t>
  </si>
  <si>
    <t>FENCE, MISC.: 42" PEDESTRIAN FENCE</t>
  </si>
  <si>
    <t>TOTALS CARRIED TO 
GENERAL SUMMARY</t>
  </si>
  <si>
    <t>R1</t>
  </si>
  <si>
    <t>G1</t>
  </si>
  <si>
    <t>G2</t>
  </si>
  <si>
    <t>P1</t>
  </si>
  <si>
    <t>E1</t>
  </si>
  <si>
    <t>F1</t>
  </si>
  <si>
    <t>S1</t>
  </si>
  <si>
    <t>S2</t>
  </si>
  <si>
    <t>S3</t>
  </si>
  <si>
    <t>S4</t>
  </si>
  <si>
    <t>BRIDGE TERMINAL ASSEMBLY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</si>
</sst>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"/>
    <numFmt numFmtId="165" formatCode="0.0"/>
    <numFmt numFmtId="166" formatCode="0.0000"/>
    <numFmt numFmtId="167" formatCode="0\+00.00"/>
    <numFmt numFmtId="168" formatCode="0\+00.0"/>
  </numFmts>
  <fonts count="5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10"/>
      <name val="Verdana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8" fontId="4" fillId="0" borderId="9" xfId="0" applyNumberFormat="1" applyFont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7" fontId="4" fillId="0" borderId="9" xfId="0" applyNumberFormat="1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/>
    </xf>
    <xf numFmtId="2" fontId="0" fillId="0" borderId="0" xfId="0" applyNumberFormat="1" applyBorder="1"/>
    <xf numFmtId="2" fontId="0" fillId="0" borderId="0" xfId="0" applyNumberFormat="1"/>
    <xf numFmtId="2" fontId="0" fillId="0" borderId="0" xfId="0" applyNumberForma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2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="120" zoomScaleNormal="120" workbookViewId="0">
      <selection activeCell="T21" sqref="T21"/>
    </sheetView>
  </sheetViews>
  <sheetFormatPr defaultRowHeight="12.75" x14ac:dyDescent="0.2"/>
  <cols>
    <col min="1" max="1" width="6.7109375" customWidth="1"/>
    <col min="2" max="2" width="10.7109375" customWidth="1"/>
    <col min="3" max="3" width="5.7109375" customWidth="1"/>
    <col min="4" max="4" width="10.7109375" customWidth="1"/>
    <col min="5" max="5" width="6.7109375" customWidth="1"/>
    <col min="6" max="20" width="8.7109375" customWidth="1"/>
    <col min="21" max="21" width="10.7109375" customWidth="1"/>
    <col min="22" max="24" width="9.140625" style="2"/>
  </cols>
  <sheetData>
    <row r="1" spans="1:24" ht="15.95" customHeight="1" x14ac:dyDescent="0.2">
      <c r="A1" s="41" t="s">
        <v>14</v>
      </c>
      <c r="B1" s="50" t="s">
        <v>0</v>
      </c>
      <c r="C1" s="51"/>
      <c r="D1" s="51"/>
      <c r="E1" s="41" t="s">
        <v>15</v>
      </c>
      <c r="F1" s="47">
        <v>202</v>
      </c>
      <c r="G1" s="49"/>
      <c r="H1" s="5">
        <v>601</v>
      </c>
      <c r="I1" s="48">
        <v>606</v>
      </c>
      <c r="J1" s="48"/>
      <c r="K1" s="48"/>
      <c r="L1" s="48"/>
      <c r="M1" s="49"/>
      <c r="N1" s="5">
        <v>607</v>
      </c>
      <c r="O1" s="5">
        <v>608</v>
      </c>
      <c r="P1" s="5">
        <v>626</v>
      </c>
      <c r="Q1" s="47">
        <v>630</v>
      </c>
      <c r="R1" s="48"/>
      <c r="S1" s="48"/>
      <c r="T1" s="49"/>
    </row>
    <row r="2" spans="1:24" s="1" customFormat="1" ht="150" customHeight="1" x14ac:dyDescent="0.2">
      <c r="A2" s="42"/>
      <c r="B2" s="52"/>
      <c r="C2" s="53"/>
      <c r="D2" s="53"/>
      <c r="E2" s="42"/>
      <c r="F2" s="6" t="s">
        <v>37</v>
      </c>
      <c r="G2" s="6" t="s">
        <v>2</v>
      </c>
      <c r="H2" s="6" t="s">
        <v>20</v>
      </c>
      <c r="I2" s="6" t="s">
        <v>18</v>
      </c>
      <c r="J2" s="6" t="s">
        <v>5</v>
      </c>
      <c r="K2" s="6" t="s">
        <v>16</v>
      </c>
      <c r="L2" s="6" t="s">
        <v>6</v>
      </c>
      <c r="M2" s="6" t="s">
        <v>7</v>
      </c>
      <c r="N2" s="7" t="s">
        <v>25</v>
      </c>
      <c r="O2" s="7" t="s">
        <v>8</v>
      </c>
      <c r="P2" s="7" t="s">
        <v>13</v>
      </c>
      <c r="Q2" s="7" t="s">
        <v>19</v>
      </c>
      <c r="R2" s="7" t="s">
        <v>12</v>
      </c>
      <c r="S2" s="7" t="s">
        <v>10</v>
      </c>
      <c r="T2" s="6" t="s">
        <v>11</v>
      </c>
      <c r="V2" s="3"/>
      <c r="W2" s="4"/>
      <c r="X2" s="3"/>
    </row>
    <row r="3" spans="1:24" ht="15.95" customHeight="1" thickBot="1" x14ac:dyDescent="0.25">
      <c r="A3" s="43"/>
      <c r="B3" s="54"/>
      <c r="C3" s="55"/>
      <c r="D3" s="55"/>
      <c r="E3" s="43"/>
      <c r="F3" s="8" t="s">
        <v>3</v>
      </c>
      <c r="G3" s="8" t="s">
        <v>1</v>
      </c>
      <c r="H3" s="8" t="s">
        <v>4</v>
      </c>
      <c r="I3" s="8" t="s">
        <v>1</v>
      </c>
      <c r="J3" s="8" t="s">
        <v>1</v>
      </c>
      <c r="K3" s="8" t="s">
        <v>3</v>
      </c>
      <c r="L3" s="8" t="s">
        <v>3</v>
      </c>
      <c r="M3" s="8" t="s">
        <v>3</v>
      </c>
      <c r="N3" s="9" t="s">
        <v>1</v>
      </c>
      <c r="O3" s="9" t="s">
        <v>9</v>
      </c>
      <c r="P3" s="9" t="s">
        <v>3</v>
      </c>
      <c r="Q3" s="9" t="s">
        <v>3</v>
      </c>
      <c r="R3" s="9" t="s">
        <v>3</v>
      </c>
      <c r="S3" s="9" t="s">
        <v>3</v>
      </c>
      <c r="T3" s="8" t="s">
        <v>3</v>
      </c>
    </row>
    <row r="4" spans="1:24" ht="12.75" customHeight="1" x14ac:dyDescent="0.2">
      <c r="A4" s="13"/>
      <c r="B4" s="14"/>
      <c r="C4" s="15"/>
      <c r="D4" s="15"/>
      <c r="E4" s="13"/>
      <c r="F4" s="13"/>
      <c r="G4" s="13"/>
      <c r="H4" s="13"/>
      <c r="I4" s="13"/>
      <c r="J4" s="13"/>
      <c r="K4" s="13"/>
      <c r="L4" s="13"/>
      <c r="M4" s="13"/>
      <c r="N4" s="16"/>
      <c r="O4" s="16"/>
      <c r="P4" s="16"/>
      <c r="Q4" s="16"/>
      <c r="R4" s="16"/>
      <c r="S4" s="16"/>
      <c r="T4" s="13"/>
    </row>
    <row r="5" spans="1:24" ht="12.75" customHeight="1" x14ac:dyDescent="0.2">
      <c r="A5" s="17" t="s">
        <v>27</v>
      </c>
      <c r="B5" s="30">
        <v>10494</v>
      </c>
      <c r="C5" s="31" t="s">
        <v>24</v>
      </c>
      <c r="D5" s="31">
        <v>10650</v>
      </c>
      <c r="E5" s="17" t="s">
        <v>17</v>
      </c>
      <c r="F5" s="17">
        <v>1</v>
      </c>
      <c r="G5" s="18">
        <f>D5-B5</f>
        <v>156</v>
      </c>
      <c r="H5" s="17"/>
      <c r="I5" s="17"/>
      <c r="J5" s="17"/>
      <c r="K5" s="17"/>
      <c r="L5" s="17"/>
      <c r="M5" s="17"/>
      <c r="N5" s="19"/>
      <c r="O5" s="19"/>
      <c r="P5" s="19"/>
      <c r="Q5" s="19"/>
      <c r="R5" s="19"/>
      <c r="S5" s="19"/>
      <c r="T5" s="17"/>
    </row>
    <row r="6" spans="1:24" ht="12.75" customHeight="1" x14ac:dyDescent="0.2">
      <c r="A6" s="17"/>
      <c r="B6" s="30"/>
      <c r="C6" s="31"/>
      <c r="D6" s="31"/>
      <c r="E6" s="17"/>
      <c r="F6" s="17"/>
      <c r="G6" s="17"/>
      <c r="H6" s="17"/>
      <c r="I6" s="17"/>
      <c r="J6" s="17"/>
      <c r="K6" s="17"/>
      <c r="L6" s="17"/>
      <c r="M6" s="17"/>
      <c r="N6" s="19"/>
      <c r="O6" s="19"/>
      <c r="P6" s="19"/>
      <c r="Q6" s="19"/>
      <c r="R6" s="19"/>
      <c r="S6" s="19"/>
      <c r="T6" s="17"/>
    </row>
    <row r="7" spans="1:24" ht="12.75" customHeight="1" x14ac:dyDescent="0.2">
      <c r="A7" s="17" t="s">
        <v>28</v>
      </c>
      <c r="B7" s="32">
        <v>10493.75</v>
      </c>
      <c r="C7" s="33" t="s">
        <v>24</v>
      </c>
      <c r="D7" s="33">
        <v>10643.75</v>
      </c>
      <c r="E7" s="17" t="s">
        <v>17</v>
      </c>
      <c r="F7" s="17"/>
      <c r="G7" s="17"/>
      <c r="H7" s="17"/>
      <c r="I7" s="20">
        <f>D7-B7-12.5</f>
        <v>137.5</v>
      </c>
      <c r="J7" s="21"/>
      <c r="K7" s="17">
        <v>1</v>
      </c>
      <c r="L7" s="17"/>
      <c r="M7" s="17"/>
      <c r="N7" s="19"/>
      <c r="O7" s="19"/>
      <c r="P7" s="22">
        <f>ROUNDUP((D7-B7)/50+1,0)</f>
        <v>4</v>
      </c>
      <c r="Q7" s="19"/>
      <c r="R7" s="19"/>
      <c r="S7" s="19"/>
      <c r="T7" s="17"/>
    </row>
    <row r="8" spans="1:24" ht="12.75" customHeight="1" x14ac:dyDescent="0.2">
      <c r="A8" s="17" t="s">
        <v>29</v>
      </c>
      <c r="B8" s="32">
        <v>10576</v>
      </c>
      <c r="C8" s="33" t="s">
        <v>24</v>
      </c>
      <c r="D8" s="33">
        <f>B8+75</f>
        <v>10651</v>
      </c>
      <c r="E8" s="17" t="s">
        <v>17</v>
      </c>
      <c r="F8" s="17"/>
      <c r="G8" s="17"/>
      <c r="H8" s="17"/>
      <c r="I8" s="17"/>
      <c r="J8" s="23">
        <v>12.5</v>
      </c>
      <c r="K8" s="17"/>
      <c r="L8" s="17">
        <v>1</v>
      </c>
      <c r="M8" s="17">
        <v>1</v>
      </c>
      <c r="N8" s="19"/>
      <c r="O8" s="19"/>
      <c r="P8" s="22">
        <f>ROUNDUP((D8-B8)/50+1,0)</f>
        <v>3</v>
      </c>
      <c r="Q8" s="19"/>
      <c r="R8" s="19"/>
      <c r="S8" s="19"/>
      <c r="T8" s="17"/>
    </row>
    <row r="9" spans="1:24" ht="12.75" customHeight="1" x14ac:dyDescent="0.2">
      <c r="A9" s="17"/>
      <c r="B9" s="34"/>
      <c r="C9" s="35"/>
      <c r="D9" s="35"/>
      <c r="E9" s="17"/>
      <c r="F9" s="17"/>
      <c r="G9" s="17"/>
      <c r="H9" s="17"/>
      <c r="I9" s="17"/>
      <c r="J9" s="17"/>
      <c r="K9" s="17"/>
      <c r="L9" s="17"/>
      <c r="M9" s="17"/>
      <c r="N9" s="19"/>
      <c r="O9" s="19"/>
      <c r="P9" s="19"/>
      <c r="Q9" s="19"/>
      <c r="R9" s="19"/>
      <c r="S9" s="19"/>
      <c r="T9" s="17"/>
    </row>
    <row r="10" spans="1:24" ht="12.75" customHeight="1" x14ac:dyDescent="0.2">
      <c r="A10" s="17" t="s">
        <v>30</v>
      </c>
      <c r="B10" s="28">
        <v>10562.5</v>
      </c>
      <c r="C10" s="29" t="s">
        <v>24</v>
      </c>
      <c r="D10" s="29">
        <v>10644.2</v>
      </c>
      <c r="E10" s="17" t="s">
        <v>17</v>
      </c>
      <c r="F10" s="17"/>
      <c r="G10" s="17"/>
      <c r="H10" s="17"/>
      <c r="I10" s="17"/>
      <c r="J10" s="17"/>
      <c r="K10" s="17"/>
      <c r="L10" s="17"/>
      <c r="M10" s="17"/>
      <c r="N10" s="19"/>
      <c r="O10" s="22">
        <f>(D10-B10)*4</f>
        <v>326.80000000000291</v>
      </c>
      <c r="P10" s="19"/>
      <c r="Q10" s="19"/>
      <c r="R10" s="19"/>
      <c r="S10" s="19"/>
      <c r="T10" s="17"/>
    </row>
    <row r="11" spans="1:24" ht="12.75" customHeight="1" x14ac:dyDescent="0.2">
      <c r="A11" s="17"/>
      <c r="B11" s="34"/>
      <c r="C11" s="35"/>
      <c r="D11" s="35"/>
      <c r="E11" s="17"/>
      <c r="F11" s="17"/>
      <c r="G11" s="17"/>
      <c r="H11" s="17"/>
      <c r="I11" s="17"/>
      <c r="J11" s="17"/>
      <c r="K11" s="17"/>
      <c r="L11" s="17"/>
      <c r="M11" s="17"/>
      <c r="N11" s="19"/>
      <c r="O11" s="19"/>
      <c r="P11" s="19"/>
      <c r="Q11" s="19"/>
      <c r="R11" s="19"/>
      <c r="S11" s="19"/>
      <c r="T11" s="17"/>
    </row>
    <row r="12" spans="1:24" ht="12.75" customHeight="1" x14ac:dyDescent="0.2">
      <c r="A12" s="17" t="s">
        <v>31</v>
      </c>
      <c r="B12" s="28">
        <f>D12-5.5</f>
        <v>10638.5</v>
      </c>
      <c r="C12" s="29" t="s">
        <v>24</v>
      </c>
      <c r="D12" s="29">
        <v>10644</v>
      </c>
      <c r="E12" s="17" t="s">
        <v>17</v>
      </c>
      <c r="F12" s="18"/>
      <c r="G12" s="17"/>
      <c r="H12" s="18">
        <f>ROUNDUP(42*5.5/9,0)</f>
        <v>26</v>
      </c>
      <c r="I12" s="17"/>
      <c r="J12" s="17"/>
      <c r="K12" s="17"/>
      <c r="L12" s="17"/>
      <c r="M12" s="17"/>
      <c r="N12" s="19"/>
      <c r="O12" s="19"/>
      <c r="P12" s="19"/>
      <c r="Q12" s="19"/>
      <c r="R12" s="19"/>
      <c r="S12" s="19"/>
      <c r="T12" s="17"/>
    </row>
    <row r="13" spans="1:24" ht="12.75" customHeight="1" x14ac:dyDescent="0.2">
      <c r="A13" s="17"/>
      <c r="B13" s="34"/>
      <c r="C13" s="35"/>
      <c r="D13" s="35"/>
      <c r="E13" s="17"/>
      <c r="F13" s="17"/>
      <c r="G13" s="17"/>
      <c r="H13" s="17"/>
      <c r="I13" s="17"/>
      <c r="J13" s="17"/>
      <c r="K13" s="17"/>
      <c r="L13" s="17"/>
      <c r="M13" s="17"/>
      <c r="N13" s="19"/>
      <c r="O13" s="19"/>
      <c r="P13" s="19"/>
      <c r="Q13" s="19"/>
      <c r="R13" s="19"/>
      <c r="S13" s="19"/>
      <c r="T13" s="17"/>
    </row>
    <row r="14" spans="1:24" ht="12.75" customHeight="1" x14ac:dyDescent="0.2">
      <c r="A14" s="17" t="s">
        <v>32</v>
      </c>
      <c r="B14" s="28">
        <v>10645.5</v>
      </c>
      <c r="C14" s="29" t="s">
        <v>24</v>
      </c>
      <c r="D14" s="29">
        <v>10661.5</v>
      </c>
      <c r="E14" s="17" t="s">
        <v>17</v>
      </c>
      <c r="F14" s="17"/>
      <c r="G14" s="17"/>
      <c r="H14" s="17"/>
      <c r="I14" s="17"/>
      <c r="J14" s="17"/>
      <c r="K14" s="17"/>
      <c r="L14" s="17"/>
      <c r="M14" s="17"/>
      <c r="N14" s="19">
        <v>16</v>
      </c>
      <c r="O14" s="19"/>
      <c r="P14" s="19"/>
      <c r="Q14" s="19"/>
      <c r="R14" s="19"/>
      <c r="S14" s="19"/>
      <c r="T14" s="17"/>
    </row>
    <row r="15" spans="1:24" ht="12.75" customHeight="1" x14ac:dyDescent="0.2">
      <c r="A15" s="17"/>
      <c r="B15" s="34"/>
      <c r="C15" s="35"/>
      <c r="D15" s="35"/>
      <c r="E15" s="17"/>
      <c r="F15" s="17"/>
      <c r="G15" s="17"/>
      <c r="H15" s="17"/>
      <c r="I15" s="17"/>
      <c r="J15" s="17"/>
      <c r="K15" s="17"/>
      <c r="L15" s="17"/>
      <c r="M15" s="17"/>
      <c r="N15" s="19"/>
      <c r="O15" s="19"/>
      <c r="P15" s="19"/>
      <c r="Q15" s="19"/>
      <c r="R15" s="19"/>
      <c r="S15" s="19"/>
      <c r="T15" s="17"/>
    </row>
    <row r="16" spans="1:24" ht="12.75" customHeight="1" x14ac:dyDescent="0.2">
      <c r="A16" s="17" t="s">
        <v>33</v>
      </c>
      <c r="B16" s="56">
        <v>10540</v>
      </c>
      <c r="C16" s="57"/>
      <c r="D16" s="58"/>
      <c r="E16" s="17" t="s">
        <v>17</v>
      </c>
      <c r="F16" s="17"/>
      <c r="G16" s="17"/>
      <c r="H16" s="17"/>
      <c r="I16" s="17"/>
      <c r="J16" s="17"/>
      <c r="K16" s="17"/>
      <c r="L16" s="17"/>
      <c r="M16" s="17"/>
      <c r="N16" s="19"/>
      <c r="O16" s="19"/>
      <c r="P16" s="19"/>
      <c r="Q16" s="19"/>
      <c r="R16" s="19">
        <v>12</v>
      </c>
      <c r="S16" s="19">
        <v>1</v>
      </c>
      <c r="T16" s="17">
        <v>1</v>
      </c>
    </row>
    <row r="17" spans="1:20" ht="12.75" customHeight="1" x14ac:dyDescent="0.2">
      <c r="A17" s="17" t="s">
        <v>34</v>
      </c>
      <c r="B17" s="56">
        <v>10565</v>
      </c>
      <c r="C17" s="57"/>
      <c r="D17" s="58"/>
      <c r="E17" s="17" t="s">
        <v>17</v>
      </c>
      <c r="F17" s="17"/>
      <c r="G17" s="17"/>
      <c r="H17" s="17"/>
      <c r="I17" s="17"/>
      <c r="J17" s="17"/>
      <c r="K17" s="17"/>
      <c r="L17" s="17"/>
      <c r="M17" s="17"/>
      <c r="N17" s="19"/>
      <c r="O17" s="19"/>
      <c r="P17" s="19"/>
      <c r="Q17" s="19">
        <v>12</v>
      </c>
      <c r="R17" s="19"/>
      <c r="S17" s="19">
        <v>2</v>
      </c>
      <c r="T17" s="17">
        <v>1</v>
      </c>
    </row>
    <row r="18" spans="1:20" ht="12.75" customHeight="1" x14ac:dyDescent="0.2">
      <c r="A18" s="17" t="s">
        <v>35</v>
      </c>
      <c r="B18" s="56">
        <v>10625</v>
      </c>
      <c r="C18" s="57"/>
      <c r="D18" s="58"/>
      <c r="E18" s="17" t="s">
        <v>17</v>
      </c>
      <c r="F18" s="17"/>
      <c r="G18" s="17"/>
      <c r="H18" s="17"/>
      <c r="I18" s="17"/>
      <c r="J18" s="17"/>
      <c r="K18" s="17"/>
      <c r="L18" s="17"/>
      <c r="M18" s="17"/>
      <c r="N18" s="19"/>
      <c r="O18" s="19"/>
      <c r="P18" s="19"/>
      <c r="Q18" s="19"/>
      <c r="R18" s="19">
        <v>12</v>
      </c>
      <c r="S18" s="19">
        <v>1</v>
      </c>
      <c r="T18" s="17">
        <v>1</v>
      </c>
    </row>
    <row r="19" spans="1:20" ht="12.75" customHeight="1" x14ac:dyDescent="0.2">
      <c r="A19" s="17" t="s">
        <v>36</v>
      </c>
      <c r="B19" s="56">
        <v>10640</v>
      </c>
      <c r="C19" s="57"/>
      <c r="D19" s="58"/>
      <c r="E19" s="17" t="s">
        <v>17</v>
      </c>
      <c r="F19" s="17"/>
      <c r="G19" s="17"/>
      <c r="H19" s="17"/>
      <c r="I19" s="17"/>
      <c r="J19" s="17"/>
      <c r="K19" s="17"/>
      <c r="L19" s="17"/>
      <c r="M19" s="17"/>
      <c r="N19" s="19"/>
      <c r="O19" s="19"/>
      <c r="P19" s="19"/>
      <c r="Q19" s="19"/>
      <c r="R19" s="19">
        <v>12</v>
      </c>
      <c r="S19" s="19">
        <v>2</v>
      </c>
      <c r="T19" s="17">
        <v>1</v>
      </c>
    </row>
    <row r="20" spans="1:20" ht="12.75" customHeight="1" thickBot="1" x14ac:dyDescent="0.25">
      <c r="A20" s="24"/>
      <c r="B20" s="25"/>
      <c r="C20" s="26"/>
      <c r="D20" s="26"/>
      <c r="E20" s="24"/>
      <c r="F20" s="24"/>
      <c r="G20" s="24"/>
      <c r="H20" s="24"/>
      <c r="I20" s="24"/>
      <c r="J20" s="24"/>
      <c r="K20" s="24"/>
      <c r="L20" s="24"/>
      <c r="M20" s="24"/>
      <c r="N20" s="27"/>
      <c r="O20" s="27"/>
      <c r="P20" s="27"/>
      <c r="Q20" s="27"/>
      <c r="R20" s="27"/>
      <c r="S20" s="27"/>
      <c r="T20" s="24"/>
    </row>
    <row r="21" spans="1:20" ht="27.95" customHeight="1" thickBot="1" x14ac:dyDescent="0.25">
      <c r="A21" s="44" t="s">
        <v>26</v>
      </c>
      <c r="B21" s="45"/>
      <c r="C21" s="45"/>
      <c r="D21" s="45"/>
      <c r="E21" s="46"/>
      <c r="F21" s="11">
        <f>SUM(F5:F20)</f>
        <v>1</v>
      </c>
      <c r="G21" s="11">
        <f t="shared" ref="G21:H21" si="0">SUM(G5:G20)</f>
        <v>156</v>
      </c>
      <c r="H21" s="11">
        <f t="shared" si="0"/>
        <v>26</v>
      </c>
      <c r="I21" s="10">
        <f>SUM(I5:I20)</f>
        <v>137.5</v>
      </c>
      <c r="J21" s="10">
        <f>SUM(J5:J20)</f>
        <v>12.5</v>
      </c>
      <c r="K21" s="10">
        <f>SUM(K5:K20)</f>
        <v>1</v>
      </c>
      <c r="L21" s="10">
        <f>SUM(L5:L20)</f>
        <v>1</v>
      </c>
      <c r="M21" s="10">
        <f>SUM(M5:M20)</f>
        <v>1</v>
      </c>
      <c r="N21" s="10">
        <f>SUM(N5:N20)</f>
        <v>16</v>
      </c>
      <c r="O21" s="10">
        <f>SUM(O5:O20)</f>
        <v>326.80000000000291</v>
      </c>
      <c r="P21" s="12">
        <f>SUM(P5:P20)</f>
        <v>7</v>
      </c>
      <c r="Q21" s="12">
        <f>SUM(Q5:Q20)</f>
        <v>12</v>
      </c>
      <c r="R21" s="12">
        <f>SUM(R5:R20)</f>
        <v>36</v>
      </c>
      <c r="S21" s="12">
        <f>SUM(S5:S20)</f>
        <v>6</v>
      </c>
      <c r="T21" s="10">
        <f>SUM(T5:T20)</f>
        <v>4</v>
      </c>
    </row>
    <row r="23" spans="1:20" x14ac:dyDescent="0.2">
      <c r="D23" s="2"/>
      <c r="E23" s="2"/>
      <c r="F23" s="2"/>
      <c r="G23" s="2"/>
      <c r="H23" s="2"/>
      <c r="I23" s="2"/>
      <c r="J23" s="2"/>
    </row>
    <row r="24" spans="1:20" x14ac:dyDescent="0.2">
      <c r="D24" s="2"/>
      <c r="E24" s="2"/>
      <c r="F24" s="2"/>
      <c r="G24" s="2"/>
      <c r="H24" s="2"/>
      <c r="I24" s="2"/>
      <c r="J24" s="2"/>
    </row>
    <row r="25" spans="1:20" x14ac:dyDescent="0.2">
      <c r="D25" s="2"/>
      <c r="E25" s="2"/>
      <c r="F25" s="2"/>
      <c r="G25" s="2"/>
      <c r="H25" s="2"/>
      <c r="I25" s="2"/>
      <c r="J25" s="2"/>
    </row>
    <row r="26" spans="1:20" x14ac:dyDescent="0.2">
      <c r="D26" s="2"/>
      <c r="E26" s="2"/>
      <c r="F26" s="2"/>
      <c r="G26" s="2"/>
      <c r="H26" s="2"/>
      <c r="I26" s="2"/>
      <c r="J26" s="2"/>
    </row>
    <row r="27" spans="1:20" x14ac:dyDescent="0.2">
      <c r="D27" s="2"/>
      <c r="E27" s="2"/>
      <c r="F27" s="2"/>
      <c r="G27" s="2"/>
      <c r="H27" s="2"/>
      <c r="I27" s="2"/>
      <c r="J27" s="2"/>
    </row>
    <row r="28" spans="1:20" x14ac:dyDescent="0.2">
      <c r="D28" s="2"/>
      <c r="E28" s="2"/>
      <c r="F28" s="2"/>
      <c r="G28" s="2"/>
      <c r="H28" s="2"/>
      <c r="I28" s="2"/>
      <c r="J28" s="2"/>
    </row>
    <row r="29" spans="1:20" x14ac:dyDescent="0.2">
      <c r="D29" s="2"/>
      <c r="E29" s="2"/>
      <c r="F29" s="2"/>
      <c r="G29" s="2"/>
      <c r="H29" s="2"/>
      <c r="I29" s="2"/>
      <c r="J29" s="2"/>
    </row>
    <row r="30" spans="1:20" x14ac:dyDescent="0.2">
      <c r="D30" s="2"/>
      <c r="E30" s="2"/>
      <c r="F30" s="2"/>
      <c r="G30" s="2"/>
      <c r="H30" s="2"/>
      <c r="I30" s="2"/>
      <c r="J30" s="2"/>
    </row>
    <row r="31" spans="1:20" x14ac:dyDescent="0.2">
      <c r="D31" s="2"/>
      <c r="E31" s="2"/>
      <c r="F31" s="2"/>
      <c r="G31" s="2"/>
      <c r="H31" s="2"/>
      <c r="I31" s="2"/>
      <c r="J31" s="2"/>
    </row>
  </sheetData>
  <mergeCells count="11">
    <mergeCell ref="A1:A3"/>
    <mergeCell ref="A21:E21"/>
    <mergeCell ref="E1:E3"/>
    <mergeCell ref="Q1:T1"/>
    <mergeCell ref="B1:D3"/>
    <mergeCell ref="B19:D19"/>
    <mergeCell ref="B16:D16"/>
    <mergeCell ref="B17:D17"/>
    <mergeCell ref="B18:D18"/>
    <mergeCell ref="I1:M1"/>
    <mergeCell ref="F1:G1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98A7-730B-4C9E-AFD3-97C38F7A2CCD}">
  <dimension ref="B3:D7"/>
  <sheetViews>
    <sheetView workbookViewId="0">
      <selection activeCell="H12" sqref="H12:H13"/>
    </sheetView>
  </sheetViews>
  <sheetFormatPr defaultRowHeight="12.75" x14ac:dyDescent="0.2"/>
  <sheetData>
    <row r="3" spans="2:4" x14ac:dyDescent="0.2">
      <c r="B3" s="2"/>
      <c r="C3" s="2"/>
      <c r="D3" s="2"/>
    </row>
    <row r="4" spans="2:4" x14ac:dyDescent="0.2">
      <c r="B4" s="2"/>
      <c r="C4" s="2"/>
      <c r="D4" s="2"/>
    </row>
    <row r="5" spans="2:4" x14ac:dyDescent="0.2">
      <c r="B5" s="2"/>
      <c r="C5" s="2"/>
      <c r="D5" s="2"/>
    </row>
    <row r="6" spans="2:4" x14ac:dyDescent="0.2">
      <c r="B6" s="2"/>
      <c r="C6" s="2"/>
      <c r="D6" s="2"/>
    </row>
    <row r="7" spans="2:4" x14ac:dyDescent="0.2">
      <c r="B7" s="2"/>
      <c r="C7" s="2"/>
      <c r="D7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FA5D8-43C7-4CD7-A913-281E09F1004F}">
  <dimension ref="A1:X31"/>
  <sheetViews>
    <sheetView zoomScale="120" zoomScaleNormal="120" workbookViewId="0">
      <selection activeCell="F4" sqref="F4:S20"/>
    </sheetView>
  </sheetViews>
  <sheetFormatPr defaultRowHeight="12.75" x14ac:dyDescent="0.2"/>
  <cols>
    <col min="1" max="1" width="6.7109375" customWidth="1"/>
    <col min="2" max="2" width="10.7109375" customWidth="1"/>
    <col min="3" max="3" width="5.7109375" customWidth="1"/>
    <col min="4" max="4" width="10.7109375" customWidth="1"/>
    <col min="5" max="5" width="6.7109375" customWidth="1"/>
    <col min="6" max="19" width="8.7109375" customWidth="1"/>
    <col min="20" max="20" width="10.7109375" customWidth="1"/>
    <col min="21" max="23" width="9.140625" style="2"/>
  </cols>
  <sheetData>
    <row r="1" spans="1:24" ht="15.95" customHeight="1" x14ac:dyDescent="0.2">
      <c r="A1" s="41" t="s">
        <v>14</v>
      </c>
      <c r="B1" s="50" t="s">
        <v>0</v>
      </c>
      <c r="C1" s="51"/>
      <c r="D1" s="51"/>
      <c r="E1" s="41" t="s">
        <v>15</v>
      </c>
      <c r="F1" s="5">
        <v>601</v>
      </c>
      <c r="G1" s="47">
        <v>606</v>
      </c>
      <c r="H1" s="48"/>
      <c r="I1" s="48"/>
      <c r="J1" s="48"/>
      <c r="K1" s="48"/>
      <c r="L1" s="49"/>
      <c r="M1" s="5">
        <v>607</v>
      </c>
      <c r="N1" s="5">
        <v>608</v>
      </c>
      <c r="O1" s="5">
        <v>626</v>
      </c>
      <c r="P1" s="47">
        <v>630</v>
      </c>
      <c r="Q1" s="48"/>
      <c r="R1" s="48"/>
      <c r="S1" s="49"/>
    </row>
    <row r="2" spans="1:24" s="1" customFormat="1" ht="150" customHeight="1" x14ac:dyDescent="0.2">
      <c r="A2" s="42"/>
      <c r="B2" s="52"/>
      <c r="C2" s="53"/>
      <c r="D2" s="53"/>
      <c r="E2" s="42"/>
      <c r="F2" s="6" t="s">
        <v>20</v>
      </c>
      <c r="G2" s="6" t="s">
        <v>2</v>
      </c>
      <c r="H2" s="6" t="s">
        <v>18</v>
      </c>
      <c r="I2" s="6" t="s">
        <v>5</v>
      </c>
      <c r="J2" s="6" t="s">
        <v>16</v>
      </c>
      <c r="K2" s="6" t="s">
        <v>6</v>
      </c>
      <c r="L2" s="6" t="s">
        <v>7</v>
      </c>
      <c r="M2" s="7" t="s">
        <v>25</v>
      </c>
      <c r="N2" s="7" t="s">
        <v>8</v>
      </c>
      <c r="O2" s="7" t="s">
        <v>13</v>
      </c>
      <c r="P2" s="7" t="s">
        <v>19</v>
      </c>
      <c r="Q2" s="7" t="s">
        <v>12</v>
      </c>
      <c r="R2" s="7" t="s">
        <v>10</v>
      </c>
      <c r="S2" s="6" t="s">
        <v>11</v>
      </c>
      <c r="U2" s="3"/>
      <c r="V2" s="4"/>
      <c r="W2" s="3"/>
    </row>
    <row r="3" spans="1:24" ht="15.95" customHeight="1" thickBot="1" x14ac:dyDescent="0.25">
      <c r="A3" s="43"/>
      <c r="B3" s="54"/>
      <c r="C3" s="55"/>
      <c r="D3" s="55"/>
      <c r="E3" s="43"/>
      <c r="F3" s="8" t="s">
        <v>4</v>
      </c>
      <c r="G3" s="8" t="s">
        <v>1</v>
      </c>
      <c r="H3" s="8" t="s">
        <v>1</v>
      </c>
      <c r="I3" s="8" t="s">
        <v>1</v>
      </c>
      <c r="J3" s="8" t="s">
        <v>3</v>
      </c>
      <c r="K3" s="8" t="s">
        <v>1</v>
      </c>
      <c r="L3" s="8" t="s">
        <v>3</v>
      </c>
      <c r="M3" s="9" t="s">
        <v>1</v>
      </c>
      <c r="N3" s="9" t="s">
        <v>9</v>
      </c>
      <c r="O3" s="9" t="s">
        <v>3</v>
      </c>
      <c r="P3" s="9" t="s">
        <v>3</v>
      </c>
      <c r="Q3" s="9" t="s">
        <v>3</v>
      </c>
      <c r="R3" s="9" t="s">
        <v>3</v>
      </c>
      <c r="S3" s="8" t="s">
        <v>3</v>
      </c>
    </row>
    <row r="4" spans="1:24" ht="12.75" customHeight="1" x14ac:dyDescent="0.2">
      <c r="A4" s="13"/>
      <c r="B4" s="14"/>
      <c r="C4" s="15"/>
      <c r="D4" s="15"/>
      <c r="E4" s="13"/>
      <c r="F4" s="13"/>
      <c r="G4" s="13"/>
      <c r="H4" s="13"/>
      <c r="I4" s="13"/>
      <c r="J4" s="13"/>
      <c r="K4" s="13"/>
      <c r="L4" s="13"/>
      <c r="M4" s="16"/>
      <c r="N4" s="16"/>
      <c r="O4" s="16"/>
      <c r="P4" s="16"/>
      <c r="Q4" s="16"/>
      <c r="R4" s="16"/>
      <c r="S4" s="13"/>
    </row>
    <row r="5" spans="1:24" ht="12.75" customHeight="1" x14ac:dyDescent="0.2">
      <c r="A5" s="17" t="s">
        <v>27</v>
      </c>
      <c r="B5" s="30">
        <v>10494</v>
      </c>
      <c r="C5" s="31" t="s">
        <v>24</v>
      </c>
      <c r="D5" s="31">
        <v>10650</v>
      </c>
      <c r="E5" s="17" t="s">
        <v>17</v>
      </c>
      <c r="F5" s="17"/>
      <c r="G5" s="18">
        <f>D5-B5</f>
        <v>156</v>
      </c>
      <c r="H5" s="17"/>
      <c r="I5" s="17"/>
      <c r="J5" s="17"/>
      <c r="K5" s="17"/>
      <c r="L5" s="17"/>
      <c r="M5" s="19"/>
      <c r="N5" s="19"/>
      <c r="O5" s="19"/>
      <c r="P5" s="19"/>
      <c r="Q5" s="19"/>
      <c r="R5" s="19"/>
      <c r="S5" s="17"/>
      <c r="V5" s="38">
        <v>10642.23</v>
      </c>
    </row>
    <row r="6" spans="1:24" ht="12.75" customHeight="1" x14ac:dyDescent="0.2">
      <c r="A6" s="17"/>
      <c r="B6" s="30"/>
      <c r="C6" s="31"/>
      <c r="D6" s="31"/>
      <c r="E6" s="17"/>
      <c r="F6" s="17"/>
      <c r="G6" s="17"/>
      <c r="H6" s="17"/>
      <c r="I6" s="17"/>
      <c r="J6" s="17"/>
      <c r="K6" s="17"/>
      <c r="L6" s="17"/>
      <c r="M6" s="19"/>
      <c r="N6" s="19"/>
      <c r="O6" s="19"/>
      <c r="P6" s="19"/>
      <c r="Q6" s="19"/>
      <c r="R6" s="19"/>
      <c r="S6" s="17"/>
      <c r="V6" s="38">
        <v>10619.82</v>
      </c>
      <c r="W6" s="2">
        <f>V5-V6</f>
        <v>22.409999999999854</v>
      </c>
    </row>
    <row r="7" spans="1:24" ht="12.75" customHeight="1" x14ac:dyDescent="0.2">
      <c r="A7" s="17" t="s">
        <v>28</v>
      </c>
      <c r="B7" s="32">
        <v>10493.75</v>
      </c>
      <c r="C7" s="33" t="s">
        <v>24</v>
      </c>
      <c r="D7" s="33">
        <v>10643.75</v>
      </c>
      <c r="E7" s="17" t="s">
        <v>17</v>
      </c>
      <c r="F7" s="17"/>
      <c r="G7" s="17"/>
      <c r="H7" s="20">
        <f>D7-B7-12.5</f>
        <v>137.5</v>
      </c>
      <c r="I7" s="21"/>
      <c r="J7" s="17">
        <v>1</v>
      </c>
      <c r="K7" s="17"/>
      <c r="L7" s="17"/>
      <c r="M7" s="19"/>
      <c r="N7" s="19"/>
      <c r="O7" s="22">
        <f>ROUNDUP((D7-B7)/50+1,0)</f>
        <v>4</v>
      </c>
      <c r="P7" s="19"/>
      <c r="Q7" s="19"/>
      <c r="R7" s="19"/>
      <c r="S7" s="17"/>
      <c r="V7" s="38">
        <v>10607.35</v>
      </c>
      <c r="W7" s="2">
        <f>V6-V7</f>
        <v>12.469999999999345</v>
      </c>
    </row>
    <row r="8" spans="1:24" ht="12.75" customHeight="1" x14ac:dyDescent="0.2">
      <c r="A8" s="17" t="s">
        <v>29</v>
      </c>
      <c r="B8" s="32">
        <v>10576</v>
      </c>
      <c r="C8" s="33" t="s">
        <v>24</v>
      </c>
      <c r="D8" s="33">
        <f>B8+75</f>
        <v>10651</v>
      </c>
      <c r="E8" s="17" t="s">
        <v>17</v>
      </c>
      <c r="F8" s="17"/>
      <c r="G8" s="17"/>
      <c r="H8" s="17"/>
      <c r="I8" s="23">
        <v>12.5</v>
      </c>
      <c r="J8" s="17"/>
      <c r="K8" s="17">
        <v>1</v>
      </c>
      <c r="L8" s="17">
        <v>1</v>
      </c>
      <c r="M8" s="19"/>
      <c r="N8" s="19"/>
      <c r="O8" s="22">
        <f>ROUNDUP((D8-B8)/50+1,0)</f>
        <v>3</v>
      </c>
      <c r="P8" s="19"/>
      <c r="Q8" s="19"/>
      <c r="R8" s="19"/>
      <c r="S8" s="17"/>
      <c r="V8" s="40">
        <v>10576.2</v>
      </c>
      <c r="W8" s="2">
        <f>V7-V8</f>
        <v>31.149999999999636</v>
      </c>
      <c r="X8">
        <f>0.15*12</f>
        <v>1.7999999999999998</v>
      </c>
    </row>
    <row r="9" spans="1:24" ht="12.75" customHeight="1" x14ac:dyDescent="0.2">
      <c r="A9" s="17"/>
      <c r="B9" s="34"/>
      <c r="C9" s="35"/>
      <c r="D9" s="35"/>
      <c r="E9" s="17"/>
      <c r="F9" s="17"/>
      <c r="G9" s="17"/>
      <c r="H9" s="17"/>
      <c r="I9" s="17"/>
      <c r="J9" s="17"/>
      <c r="K9" s="17"/>
      <c r="L9" s="17"/>
      <c r="M9" s="19"/>
      <c r="N9" s="19"/>
      <c r="O9" s="19"/>
      <c r="P9" s="19"/>
      <c r="Q9" s="19"/>
      <c r="R9" s="19"/>
      <c r="S9" s="17"/>
    </row>
    <row r="10" spans="1:24" ht="12.75" customHeight="1" x14ac:dyDescent="0.2">
      <c r="A10" s="17" t="s">
        <v>30</v>
      </c>
      <c r="B10" s="28">
        <v>10562.5</v>
      </c>
      <c r="C10" s="29" t="s">
        <v>24</v>
      </c>
      <c r="D10" s="29">
        <v>10644.2</v>
      </c>
      <c r="E10" s="17" t="s">
        <v>17</v>
      </c>
      <c r="F10" s="17"/>
      <c r="G10" s="17"/>
      <c r="H10" s="17"/>
      <c r="I10" s="17"/>
      <c r="J10" s="17"/>
      <c r="K10" s="17"/>
      <c r="L10" s="17"/>
      <c r="M10" s="19"/>
      <c r="N10" s="22">
        <f>(D10-B10)*4</f>
        <v>326.80000000000291</v>
      </c>
      <c r="O10" s="19"/>
      <c r="P10" s="19"/>
      <c r="Q10" s="19"/>
      <c r="R10" s="19"/>
      <c r="S10" s="17"/>
    </row>
    <row r="11" spans="1:24" ht="12.75" customHeight="1" x14ac:dyDescent="0.2">
      <c r="A11" s="17"/>
      <c r="B11" s="34"/>
      <c r="C11" s="35"/>
      <c r="D11" s="35"/>
      <c r="E11" s="17"/>
      <c r="F11" s="17"/>
      <c r="G11" s="17"/>
      <c r="H11" s="17"/>
      <c r="I11" s="17"/>
      <c r="J11" s="17"/>
      <c r="K11" s="17"/>
      <c r="L11" s="17"/>
      <c r="M11" s="19"/>
      <c r="N11" s="19"/>
      <c r="O11" s="19"/>
      <c r="P11" s="19"/>
      <c r="Q11" s="19"/>
      <c r="R11" s="19"/>
      <c r="S11" s="17"/>
      <c r="V11" s="2">
        <f>11.5/12</f>
        <v>0.95833333333333337</v>
      </c>
      <c r="W11" s="2">
        <f>44.18-V11</f>
        <v>43.221666666666664</v>
      </c>
    </row>
    <row r="12" spans="1:24" ht="12.75" customHeight="1" x14ac:dyDescent="0.2">
      <c r="A12" s="17" t="s">
        <v>31</v>
      </c>
      <c r="B12" s="28">
        <f>D12-5.5</f>
        <v>10638.5</v>
      </c>
      <c r="C12" s="29" t="s">
        <v>24</v>
      </c>
      <c r="D12" s="29">
        <v>10644</v>
      </c>
      <c r="E12" s="17" t="s">
        <v>17</v>
      </c>
      <c r="F12" s="18">
        <f>ROUNDUP(42*5.5/9,0)</f>
        <v>26</v>
      </c>
      <c r="G12" s="17"/>
      <c r="H12" s="17"/>
      <c r="I12" s="17"/>
      <c r="J12" s="17"/>
      <c r="K12" s="17"/>
      <c r="L12" s="17"/>
      <c r="M12" s="19"/>
      <c r="N12" s="19"/>
      <c r="O12" s="19"/>
      <c r="P12" s="19"/>
      <c r="Q12" s="19"/>
      <c r="R12" s="19"/>
      <c r="S12" s="17"/>
      <c r="W12" s="2">
        <v>32.67</v>
      </c>
    </row>
    <row r="13" spans="1:24" ht="12.75" customHeight="1" x14ac:dyDescent="0.2">
      <c r="A13" s="17"/>
      <c r="B13" s="34"/>
      <c r="C13" s="35"/>
      <c r="D13" s="35"/>
      <c r="E13" s="17"/>
      <c r="F13" s="17"/>
      <c r="G13" s="17"/>
      <c r="H13" s="17"/>
      <c r="I13" s="17"/>
      <c r="J13" s="17"/>
      <c r="K13" s="17"/>
      <c r="L13" s="17"/>
      <c r="M13" s="19"/>
      <c r="N13" s="19"/>
      <c r="O13" s="19"/>
      <c r="P13" s="19"/>
      <c r="Q13" s="19"/>
      <c r="R13" s="19"/>
      <c r="S13" s="17"/>
      <c r="W13" s="2">
        <v>31.25</v>
      </c>
    </row>
    <row r="14" spans="1:24" ht="12.75" customHeight="1" x14ac:dyDescent="0.2">
      <c r="A14" s="17" t="s">
        <v>32</v>
      </c>
      <c r="B14" s="28">
        <v>10645.5</v>
      </c>
      <c r="C14" s="29" t="s">
        <v>24</v>
      </c>
      <c r="D14" s="29">
        <v>10661.5</v>
      </c>
      <c r="E14" s="17" t="s">
        <v>17</v>
      </c>
      <c r="F14" s="17"/>
      <c r="G14" s="17"/>
      <c r="H14" s="17"/>
      <c r="I14" s="17"/>
      <c r="J14" s="17"/>
      <c r="K14" s="17"/>
      <c r="L14" s="17"/>
      <c r="M14" s="19">
        <v>16</v>
      </c>
      <c r="N14" s="19"/>
      <c r="O14" s="19"/>
      <c r="P14" s="19"/>
      <c r="Q14" s="19"/>
      <c r="R14" s="19"/>
      <c r="S14" s="17"/>
    </row>
    <row r="15" spans="1:24" ht="12.75" customHeight="1" x14ac:dyDescent="0.2">
      <c r="A15" s="17"/>
      <c r="B15" s="34"/>
      <c r="C15" s="35"/>
      <c r="D15" s="35"/>
      <c r="E15" s="17"/>
      <c r="F15" s="17"/>
      <c r="G15" s="17"/>
      <c r="H15" s="17"/>
      <c r="I15" s="17"/>
      <c r="J15" s="17"/>
      <c r="K15" s="17"/>
      <c r="L15" s="17"/>
      <c r="M15" s="19"/>
      <c r="N15" s="19"/>
      <c r="O15" s="19"/>
      <c r="P15" s="19"/>
      <c r="Q15" s="19"/>
      <c r="R15" s="19"/>
      <c r="S15" s="17"/>
    </row>
    <row r="16" spans="1:24" ht="12.75" customHeight="1" x14ac:dyDescent="0.2">
      <c r="A16" s="17" t="s">
        <v>33</v>
      </c>
      <c r="B16" s="56">
        <v>10540</v>
      </c>
      <c r="C16" s="57"/>
      <c r="D16" s="58"/>
      <c r="E16" s="17" t="s">
        <v>17</v>
      </c>
      <c r="F16" s="17"/>
      <c r="G16" s="17"/>
      <c r="H16" s="17"/>
      <c r="I16" s="17"/>
      <c r="J16" s="17"/>
      <c r="K16" s="17"/>
      <c r="L16" s="17"/>
      <c r="M16" s="19"/>
      <c r="N16" s="19"/>
      <c r="O16" s="19"/>
      <c r="P16" s="19"/>
      <c r="Q16" s="19">
        <v>12</v>
      </c>
      <c r="R16" s="19">
        <v>1</v>
      </c>
      <c r="S16" s="17">
        <v>1</v>
      </c>
      <c r="V16" s="2">
        <f>1.5/12+3</f>
        <v>3.125</v>
      </c>
      <c r="W16" s="2">
        <f>V16*3</f>
        <v>9.375</v>
      </c>
    </row>
    <row r="17" spans="1:23" ht="12.75" customHeight="1" x14ac:dyDescent="0.2">
      <c r="A17" s="17" t="s">
        <v>34</v>
      </c>
      <c r="B17" s="56">
        <v>10565</v>
      </c>
      <c r="C17" s="57"/>
      <c r="D17" s="58"/>
      <c r="E17" s="17" t="s">
        <v>17</v>
      </c>
      <c r="F17" s="17"/>
      <c r="G17" s="17"/>
      <c r="H17" s="17"/>
      <c r="I17" s="17"/>
      <c r="J17" s="17"/>
      <c r="K17" s="17"/>
      <c r="L17" s="17"/>
      <c r="M17" s="19"/>
      <c r="N17" s="19"/>
      <c r="O17" s="19"/>
      <c r="P17" s="19">
        <v>12</v>
      </c>
      <c r="Q17" s="19"/>
      <c r="R17" s="19">
        <v>2</v>
      </c>
      <c r="S17" s="17">
        <v>1</v>
      </c>
      <c r="V17" s="2">
        <f>6.75/12+1</f>
        <v>1.5625</v>
      </c>
      <c r="W17" s="2">
        <f>V17*4</f>
        <v>6.25</v>
      </c>
    </row>
    <row r="18" spans="1:23" ht="12.75" customHeight="1" x14ac:dyDescent="0.2">
      <c r="A18" s="17" t="s">
        <v>35</v>
      </c>
      <c r="B18" s="56">
        <v>10625</v>
      </c>
      <c r="C18" s="57"/>
      <c r="D18" s="58"/>
      <c r="E18" s="17" t="s">
        <v>17</v>
      </c>
      <c r="F18" s="17"/>
      <c r="G18" s="17"/>
      <c r="H18" s="17"/>
      <c r="I18" s="17"/>
      <c r="J18" s="17"/>
      <c r="K18" s="17"/>
      <c r="L18" s="17"/>
      <c r="M18" s="19"/>
      <c r="N18" s="19"/>
      <c r="O18" s="19"/>
      <c r="P18" s="19"/>
      <c r="Q18" s="19">
        <v>12</v>
      </c>
      <c r="R18" s="19">
        <v>1</v>
      </c>
      <c r="S18" s="17">
        <v>1</v>
      </c>
      <c r="V18" s="2">
        <f>6.75/12+1</f>
        <v>1.5625</v>
      </c>
      <c r="W18" s="2">
        <f>V18*5</f>
        <v>7.8125</v>
      </c>
    </row>
    <row r="19" spans="1:23" ht="12.75" customHeight="1" x14ac:dyDescent="0.2">
      <c r="A19" s="17" t="s">
        <v>36</v>
      </c>
      <c r="B19" s="56">
        <v>10640</v>
      </c>
      <c r="C19" s="57"/>
      <c r="D19" s="58"/>
      <c r="E19" s="17" t="s">
        <v>17</v>
      </c>
      <c r="F19" s="17"/>
      <c r="G19" s="17"/>
      <c r="H19" s="17"/>
      <c r="I19" s="17"/>
      <c r="J19" s="17"/>
      <c r="K19" s="17"/>
      <c r="L19" s="17"/>
      <c r="M19" s="19"/>
      <c r="N19" s="19"/>
      <c r="O19" s="19"/>
      <c r="P19" s="19"/>
      <c r="Q19" s="19">
        <v>12</v>
      </c>
      <c r="R19" s="19">
        <v>2</v>
      </c>
      <c r="S19" s="17">
        <v>1</v>
      </c>
      <c r="W19" s="2">
        <f>SUM(W16:W18)</f>
        <v>23.4375</v>
      </c>
    </row>
    <row r="20" spans="1:23" ht="12.75" customHeight="1" thickBot="1" x14ac:dyDescent="0.25">
      <c r="A20" s="24"/>
      <c r="B20" s="25"/>
      <c r="C20" s="26"/>
      <c r="D20" s="26"/>
      <c r="E20" s="24"/>
      <c r="F20" s="24"/>
      <c r="G20" s="24"/>
      <c r="H20" s="24"/>
      <c r="I20" s="24"/>
      <c r="J20" s="24"/>
      <c r="K20" s="24"/>
      <c r="L20" s="24"/>
      <c r="M20" s="27"/>
      <c r="N20" s="27"/>
      <c r="O20" s="27"/>
      <c r="P20" s="27"/>
      <c r="Q20" s="27"/>
      <c r="R20" s="27"/>
      <c r="S20" s="24"/>
    </row>
    <row r="21" spans="1:23" ht="30" customHeight="1" thickBot="1" x14ac:dyDescent="0.25">
      <c r="A21" s="44" t="s">
        <v>26</v>
      </c>
      <c r="B21" s="45"/>
      <c r="C21" s="45"/>
      <c r="D21" s="45"/>
      <c r="E21" s="46"/>
      <c r="F21" s="11">
        <f t="shared" ref="F21:S21" si="0">SUM(F5:F20)</f>
        <v>26</v>
      </c>
      <c r="G21" s="11">
        <f t="shared" si="0"/>
        <v>156</v>
      </c>
      <c r="H21" s="10">
        <f t="shared" si="0"/>
        <v>137.5</v>
      </c>
      <c r="I21" s="10">
        <f t="shared" si="0"/>
        <v>12.5</v>
      </c>
      <c r="J21" s="10">
        <f t="shared" si="0"/>
        <v>1</v>
      </c>
      <c r="K21" s="10">
        <f t="shared" si="0"/>
        <v>1</v>
      </c>
      <c r="L21" s="10">
        <f t="shared" si="0"/>
        <v>1</v>
      </c>
      <c r="M21" s="10">
        <f t="shared" si="0"/>
        <v>16</v>
      </c>
      <c r="N21" s="10">
        <f t="shared" si="0"/>
        <v>326.80000000000291</v>
      </c>
      <c r="O21" s="12">
        <f t="shared" si="0"/>
        <v>7</v>
      </c>
      <c r="P21" s="12">
        <f t="shared" si="0"/>
        <v>12</v>
      </c>
      <c r="Q21" s="12">
        <f t="shared" si="0"/>
        <v>36</v>
      </c>
      <c r="R21" s="12">
        <f t="shared" si="0"/>
        <v>6</v>
      </c>
      <c r="S21" s="10">
        <f t="shared" si="0"/>
        <v>4</v>
      </c>
      <c r="W21" s="2">
        <f>W11-W19</f>
        <v>19.784166666666664</v>
      </c>
    </row>
    <row r="22" spans="1:23" x14ac:dyDescent="0.2">
      <c r="W22" s="2">
        <f>W21-12.5</f>
        <v>7.284166666666664</v>
      </c>
    </row>
    <row r="23" spans="1:23" x14ac:dyDescent="0.2">
      <c r="D23" s="2"/>
      <c r="E23" s="2"/>
      <c r="F23" s="2"/>
      <c r="G23" s="2"/>
      <c r="H23" s="2"/>
      <c r="I23" s="2"/>
    </row>
    <row r="24" spans="1:23" x14ac:dyDescent="0.2">
      <c r="B24" s="37" t="s">
        <v>23</v>
      </c>
      <c r="E24" s="2"/>
      <c r="F24" s="2"/>
      <c r="G24" s="2"/>
      <c r="H24" s="2"/>
      <c r="I24" s="2"/>
    </row>
    <row r="25" spans="1:23" x14ac:dyDescent="0.2">
      <c r="B25" s="36">
        <v>608.09</v>
      </c>
      <c r="C25" t="s">
        <v>21</v>
      </c>
      <c r="E25" s="2"/>
      <c r="F25" s="2"/>
      <c r="G25" s="2"/>
      <c r="H25" s="2"/>
      <c r="I25" s="2"/>
    </row>
    <row r="26" spans="1:23" x14ac:dyDescent="0.2">
      <c r="B26" s="36">
        <v>608.09</v>
      </c>
      <c r="C26" t="s">
        <v>22</v>
      </c>
    </row>
    <row r="27" spans="1:23" x14ac:dyDescent="0.2">
      <c r="B27" s="36"/>
      <c r="N27" s="39"/>
    </row>
    <row r="30" spans="1:23" x14ac:dyDescent="0.2">
      <c r="D30" s="2"/>
      <c r="E30" s="2"/>
      <c r="F30" s="2"/>
      <c r="G30" s="2"/>
      <c r="H30" s="2"/>
      <c r="I30" s="2"/>
    </row>
    <row r="31" spans="1:23" x14ac:dyDescent="0.2">
      <c r="D31" s="38"/>
      <c r="E31" s="2"/>
      <c r="F31" s="2"/>
      <c r="G31" s="2"/>
      <c r="H31" s="2"/>
      <c r="I31" s="2"/>
    </row>
  </sheetData>
  <mergeCells count="10">
    <mergeCell ref="G1:L1"/>
    <mergeCell ref="P1:S1"/>
    <mergeCell ref="B16:D16"/>
    <mergeCell ref="B17:D17"/>
    <mergeCell ref="B18:D18"/>
    <mergeCell ref="B19:D19"/>
    <mergeCell ref="A21:E21"/>
    <mergeCell ref="A1:A3"/>
    <mergeCell ref="B1:D3"/>
    <mergeCell ref="E1:E3"/>
  </mergeCells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SUBSM1</vt:lpstr>
      <vt:lpstr>Sheet1</vt:lpstr>
      <vt:lpstr>Quantites - Estimate</vt:lpstr>
      <vt:lpstr>'Quantites - Estimate'!Print_Area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Williams, Jeremy</cp:lastModifiedBy>
  <cp:lastPrinted>2007-01-24T18:52:13Z</cp:lastPrinted>
  <dcterms:created xsi:type="dcterms:W3CDTF">2007-01-18T14:43:23Z</dcterms:created>
  <dcterms:modified xsi:type="dcterms:W3CDTF">2022-07-01T23:21:22Z</dcterms:modified>
</cp:coreProperties>
</file>